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635"/>
  </bookViews>
  <sheets>
    <sheet name="КАЭС 2019-2021" sheetId="1" r:id="rId1"/>
    <sheet name="Лист2" sheetId="2" state="hidden" r:id="rId2"/>
  </sheets>
  <definedNames>
    <definedName name="_xlnm._FilterDatabase" localSheetId="0" hidden="1">'КАЭС 2019-2021'!$A$5:$O$5</definedName>
    <definedName name="_xlnm.Print_Titles" localSheetId="0">'КАЭС 2019-2021'!$4:$5</definedName>
    <definedName name="_xlnm.Print_Area" localSheetId="0">'КАЭС 2019-2021'!$A$1:$P$11</definedName>
  </definedNames>
  <calcPr calcId="152511"/>
</workbook>
</file>

<file path=xl/calcChain.xml><?xml version="1.0" encoding="utf-8"?>
<calcChain xmlns="http://schemas.openxmlformats.org/spreadsheetml/2006/main">
  <c r="F9" i="1" l="1"/>
  <c r="E8" i="1"/>
  <c r="J10" i="1" l="1"/>
  <c r="I10" i="1"/>
  <c r="H10" i="1"/>
  <c r="F10" i="1"/>
  <c r="D10" i="1"/>
  <c r="D6" i="1"/>
  <c r="K9" i="1" l="1"/>
  <c r="K8" i="1"/>
  <c r="K10" i="1" l="1"/>
  <c r="G9" i="1"/>
  <c r="G8" i="1" l="1"/>
  <c r="G10" i="1" s="1"/>
  <c r="E10" i="1"/>
  <c r="I11" i="1"/>
  <c r="E11" i="1"/>
  <c r="E7" i="1"/>
  <c r="F7" i="1"/>
  <c r="F11" i="1" s="1"/>
  <c r="I7" i="1"/>
  <c r="D7" i="1"/>
  <c r="D11" i="1" s="1"/>
  <c r="J6" i="1" l="1"/>
  <c r="J7" i="1" s="1"/>
  <c r="J11" i="1" s="1"/>
  <c r="H6" i="1"/>
  <c r="H7" i="1" s="1"/>
  <c r="H11" i="1" s="1"/>
  <c r="G6" i="1" l="1"/>
  <c r="G7" i="1" s="1"/>
  <c r="G11" i="1" s="1"/>
  <c r="K6" i="1"/>
  <c r="K7" i="1" s="1"/>
  <c r="K11" i="1" s="1"/>
</calcChain>
</file>

<file path=xl/sharedStrings.xml><?xml version="1.0" encoding="utf-8"?>
<sst xmlns="http://schemas.openxmlformats.org/spreadsheetml/2006/main" count="237" uniqueCount="144">
  <si>
    <t>Наименование проекта/ИМ/ГИМ</t>
  </si>
  <si>
    <t>Наименование мероприятий</t>
  </si>
  <si>
    <t>ИТОГО</t>
  </si>
  <si>
    <t>Комментарии</t>
  </si>
  <si>
    <t>Основание</t>
  </si>
  <si>
    <t>Инвестиционная программа филиала "КолАтомЭнергоСбыт" АО "АтомЭнергоСбыт" на 2019-2021 гг.</t>
  </si>
  <si>
    <t>Источники финансирования инвестиционной программы всего (строка I + строка II) всего, в том числе:</t>
  </si>
  <si>
    <t>млн рублей</t>
  </si>
  <si>
    <t>I</t>
  </si>
  <si>
    <t>Собственные средства всего, в том числе:</t>
  </si>
  <si>
    <t>1.1</t>
  </si>
  <si>
    <t>Прибыль, направляемая на инвестиции, в том числе:</t>
  </si>
  <si>
    <t>1.1.1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</si>
  <si>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</si>
  <si>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</si>
  <si>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</si>
  <si>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</si>
  <si>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</si>
  <si>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1.1.1.1.2</t>
  </si>
  <si>
    <t>производство и поставка электрической мощности на оптовом рынке электрической энергии и мощности</t>
  </si>
  <si>
    <t>1.1.1.1.3</t>
  </si>
  <si>
    <t>производство и поставка электрической энергии (мощности) на розничных рынках электрической энергии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</si>
  <si>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</si>
  <si>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</si>
  <si>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</si>
  <si>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</si>
  <si>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</si>
  <si>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</si>
  <si>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</si>
  <si>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</si>
  <si>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</si>
  <si>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</si>
  <si>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</si>
  <si>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</si>
  <si>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</si>
  <si>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</si>
  <si>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</si>
  <si>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</si>
  <si>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</si>
  <si>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</si>
  <si>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</si>
  <si>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</si>
  <si>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</si>
  <si>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</si>
  <si>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в части управления технологическими режимами</t>
  </si>
  <si>
    <t>1.1.1.8.2</t>
  </si>
  <si>
    <t>в части обеспечения надежности</t>
  </si>
  <si>
    <t>1.1.2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</si>
  <si>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</si>
  <si>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</si>
  <si>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</si>
  <si>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</si>
  <si>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1.1.3</t>
  </si>
  <si>
    <t>прочая прибыль</t>
  </si>
  <si>
    <t>1.2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</si>
  <si>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</si>
  <si>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</si>
  <si>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</si>
  <si>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</si>
  <si>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</si>
  <si>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</si>
  <si>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</si>
  <si>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</si>
  <si>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</si>
  <si>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</si>
  <si>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</si>
  <si>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</si>
  <si>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</si>
  <si>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</si>
  <si>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</si>
  <si>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</si>
  <si>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</si>
  <si>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</si>
  <si>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</si>
  <si>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</si>
  <si>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</si>
  <si>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</si>
  <si>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</si>
  <si>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</si>
  <si>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</si>
  <si>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</si>
  <si>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</si>
  <si>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</si>
  <si>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</si>
  <si>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</si>
  <si>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</si>
  <si>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</si>
  <si>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</si>
  <si>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</si>
  <si>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</si>
  <si>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</si>
  <si>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</si>
  <si>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Возврат налога на добавленную стоимость ****</t>
  </si>
  <si>
    <t>1.4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</si>
  <si>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</si>
  <si>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</si>
  <si>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</si>
  <si>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</si>
  <si>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</si>
  <si>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</si>
  <si>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</si>
  <si>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</si>
  <si>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</si>
  <si>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</si>
  <si>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</si>
  <si>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</si>
  <si>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Вексели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</si>
  <si>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</si>
  <si>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</si>
  <si>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</si>
  <si>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</si>
  <si>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</si>
  <si>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</si>
  <si>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</si>
  <si>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</si>
  <si>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</si>
  <si>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</si>
  <si>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</si>
  <si>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</si>
  <si>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</si>
  <si>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</si>
  <si>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</si>
  <si>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</si>
  <si>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I_КАЭС_19/Н_001</t>
  </si>
  <si>
    <t>Приобретение офисного здания (г.Мурманск)</t>
  </si>
  <si>
    <t>Идентификатор инвестиционного проекта</t>
  </si>
  <si>
    <t>Потребность в финансировании, 
млн. руб. БЕЗ НДС</t>
  </si>
  <si>
    <t>Потребность в финансировании, 
млн. руб. с НДС</t>
  </si>
  <si>
    <t>Плановый период реализации проекта</t>
  </si>
  <si>
    <t>Справочно:название электронного документа (паспорта)</t>
  </si>
  <si>
    <t>ИТОГО ПО ИНВЕСТИЦИОННОЙ ПРОГРАММЕ</t>
  </si>
  <si>
    <t xml:space="preserve">Основные службы филиала «КолАтомЭнергоСбыт» в настоящий момент размещены в арендованых помещениях в здании, которое оснащено всем необходимым для осуществления деятельности гарантирующего поставщика. 
Учитывая риск выкупа указанного здания сторонним покупателем и последующим расторжением договора аренды, общество прорабатывает вопрос покупки нового здания в г. Мурманск (41,9 млн.руб.) . Покупка вышеуказанного недвижимого имущества позволит гарантирующему поставщику сократить затраты на аренду помещения, избежать риска остановки деятельности филиала и закрытия центра обслуживания клиентов, связанного со сложностью поиска нового помещения в условиях ограниченного рынка офисной недвижимости и несения дополнительных расходов на релокацию основных служб в случае расторжения договора аренды по инициативе арендодателя. </t>
  </si>
  <si>
    <t>Раздел I.
Приобретение офисов в Мурманской области</t>
  </si>
  <si>
    <t xml:space="preserve">Итого по Разделу I. </t>
  </si>
  <si>
    <t>Раздел II.
Приобретение резервных источников электроснабжения</t>
  </si>
  <si>
    <t>I_КАЭС_20/ДГУ_001</t>
  </si>
  <si>
    <t>Итого по Разделу II</t>
  </si>
  <si>
    <t>Дизель-генераторная установка 1000 кВт</t>
  </si>
  <si>
    <t>Дизель-генераторная установка 240-350  кВт</t>
  </si>
  <si>
    <t>С04_1027700050278_01_0_47_21</t>
  </si>
  <si>
    <t xml:space="preserve">Приобретение дизель-генераторной установки связано с необходимостью выполнения гарантирующим поставщиком функций по обеспечению бесперебойного электроснабжения населенных пунктов в период проведения ремонтных работ объектов электросетевого хозяйства и в связи с отсутствием резервных источников питания в отдельных населенных пунктах Мурманской области. </t>
  </si>
  <si>
    <t>I_КАЭС_21/ДГУ_001</t>
  </si>
  <si>
    <t>С04_1027700050278_01_0_47_19</t>
  </si>
  <si>
    <t>С04_1027700050278_01_0_47_20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</si>
</sst>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08">
    <xf numFmtId="0" fontId="0" fillId="0" borderId="0" xfId="0"/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0" fontId="5" fillId="0" borderId="0" xfId="0" applyFont="1"/>
    <xf numFmtId="2" fontId="2" fillId="2" borderId="2" xfId="1" applyNumberFormat="1" applyFont="1" applyFill="1" applyBorder="1" applyAlignment="1">
      <alignment horizontal="center" vertical="center" wrapText="1"/>
    </xf>
    <xf numFmtId="14" fontId="2" fillId="0" borderId="2" xfId="1" applyNumberFormat="1" applyFont="1" applyFill="1" applyBorder="1" applyAlignment="1">
      <alignment horizontal="center" vertical="center" wrapText="1"/>
    </xf>
    <xf numFmtId="14" fontId="5" fillId="0" borderId="2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6" fillId="0" borderId="0" xfId="0" applyNumberFormat="1" applyFont="1"/>
    <xf numFmtId="0" fontId="6" fillId="0" borderId="0" xfId="0" applyFont="1" applyAlignment="1">
      <alignment horizontal="center" vertical="center"/>
    </xf>
    <xf numFmtId="0" fontId="6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5" fillId="0" borderId="9" xfId="0" applyFont="1" applyBorder="1" applyAlignment="1">
      <alignment vertical="center"/>
    </xf>
    <xf numFmtId="0" fontId="5" fillId="0" borderId="17" xfId="0" applyFont="1" applyFill="1" applyBorder="1" applyAlignment="1">
      <alignment vertical="top" wrapText="1"/>
    </xf>
    <xf numFmtId="0" fontId="7" fillId="0" borderId="19" xfId="0" applyFont="1" applyFill="1" applyBorder="1" applyAlignment="1">
      <alignment horizontal="center" vertical="center" wrapText="1"/>
    </xf>
    <xf numFmtId="2" fontId="7" fillId="5" borderId="1" xfId="1" applyNumberFormat="1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vertical="top" wrapText="1"/>
    </xf>
    <xf numFmtId="0" fontId="2" fillId="4" borderId="28" xfId="0" applyFont="1" applyFill="1" applyBorder="1" applyAlignment="1">
      <alignment horizontal="center" vertical="center"/>
    </xf>
    <xf numFmtId="0" fontId="5" fillId="4" borderId="29" xfId="0" applyFont="1" applyFill="1" applyBorder="1"/>
    <xf numFmtId="0" fontId="6" fillId="4" borderId="29" xfId="0" applyFont="1" applyFill="1" applyBorder="1"/>
    <xf numFmtId="2" fontId="2" fillId="4" borderId="29" xfId="1" applyNumberFormat="1" applyFont="1" applyFill="1" applyBorder="1" applyAlignment="1">
      <alignment horizontal="center" vertical="center" wrapText="1"/>
    </xf>
    <xf numFmtId="0" fontId="6" fillId="4" borderId="16" xfId="0" applyFont="1" applyFill="1" applyBorder="1"/>
    <xf numFmtId="2" fontId="7" fillId="5" borderId="2" xfId="1" applyNumberFormat="1" applyFont="1" applyFill="1" applyBorder="1" applyAlignment="1">
      <alignment horizontal="center" vertical="center" wrapText="1"/>
    </xf>
    <xf numFmtId="14" fontId="5" fillId="5" borderId="2" xfId="1" applyNumberFormat="1" applyFont="1" applyFill="1" applyBorder="1" applyAlignment="1">
      <alignment horizontal="center" vertical="center" wrapText="1"/>
    </xf>
    <xf numFmtId="14" fontId="2" fillId="5" borderId="2" xfId="1" applyNumberFormat="1" applyFont="1" applyFill="1" applyBorder="1" applyAlignment="1">
      <alignment horizontal="center" vertical="center" wrapText="1"/>
    </xf>
    <xf numFmtId="0" fontId="5" fillId="5" borderId="30" xfId="0" applyFont="1" applyFill="1" applyBorder="1" applyAlignment="1">
      <alignment vertical="center"/>
    </xf>
    <xf numFmtId="0" fontId="5" fillId="5" borderId="9" xfId="0" applyFont="1" applyFill="1" applyBorder="1" applyAlignment="1">
      <alignment vertical="center"/>
    </xf>
    <xf numFmtId="2" fontId="7" fillId="0" borderId="31" xfId="1" applyNumberFormat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5" fillId="0" borderId="32" xfId="0" applyFont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Border="1"/>
    <xf numFmtId="0" fontId="5" fillId="0" borderId="9" xfId="0" applyFont="1" applyBorder="1" applyAlignment="1">
      <alignment vertical="center" wrapText="1"/>
    </xf>
    <xf numFmtId="0" fontId="2" fillId="0" borderId="2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4" xfId="0" applyNumberFormat="1" applyFont="1" applyFill="1" applyBorder="1" applyAlignment="1">
      <alignment horizontal="center" vertical="top" wrapText="1"/>
    </xf>
    <xf numFmtId="164" fontId="2" fillId="0" borderId="7" xfId="0" applyNumberFormat="1" applyFont="1" applyFill="1" applyBorder="1" applyAlignment="1">
      <alignment horizontal="center" vertical="top" wrapText="1"/>
    </xf>
    <xf numFmtId="164" fontId="2" fillId="0" borderId="8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  <xf numFmtId="0" fontId="2" fillId="5" borderId="19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top" wrapText="1"/>
    </xf>
    <xf numFmtId="164" fontId="2" fillId="2" borderId="2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3" borderId="4" xfId="0" applyFont="1" applyFill="1" applyBorder="1" applyAlignment="1">
      <alignment horizontal="left" vertical="center" wrapText="1" indent="2"/>
    </xf>
    <xf numFmtId="0" fontId="3" fillId="3" borderId="11" xfId="0" applyFont="1" applyFill="1" applyBorder="1" applyAlignment="1">
      <alignment horizontal="left" vertical="center" wrapText="1" indent="2"/>
    </xf>
    <xf numFmtId="0" fontId="3" fillId="3" borderId="5" xfId="0" applyFont="1" applyFill="1" applyBorder="1" applyAlignment="1">
      <alignment horizontal="left" vertical="center" wrapText="1" indent="2"/>
    </xf>
    <xf numFmtId="0" fontId="3" fillId="0" borderId="4" xfId="0" applyFont="1" applyBorder="1" applyAlignment="1">
      <alignment horizontal="left" vertical="center" wrapText="1" indent="4"/>
    </xf>
    <xf numFmtId="0" fontId="3" fillId="0" borderId="11" xfId="0" applyFont="1" applyBorder="1" applyAlignment="1">
      <alignment horizontal="left" vertical="center" wrapText="1" indent="4"/>
    </xf>
    <xf numFmtId="0" fontId="3" fillId="0" borderId="5" xfId="0" applyFont="1" applyBorder="1" applyAlignment="1">
      <alignment horizontal="left" vertical="center" wrapText="1" indent="4"/>
    </xf>
    <xf numFmtId="0" fontId="3" fillId="0" borderId="4" xfId="0" applyFont="1" applyBorder="1" applyAlignment="1">
      <alignment horizontal="left" vertical="center" wrapText="1" indent="3"/>
    </xf>
    <xf numFmtId="0" fontId="3" fillId="0" borderId="11" xfId="0" applyFont="1" applyBorder="1" applyAlignment="1">
      <alignment horizontal="left" vertical="center" wrapText="1" indent="3"/>
    </xf>
    <xf numFmtId="0" fontId="3" fillId="0" borderId="5" xfId="0" applyFont="1" applyBorder="1" applyAlignment="1">
      <alignment horizontal="left" vertical="center" wrapText="1" indent="3"/>
    </xf>
    <xf numFmtId="0" fontId="3" fillId="0" borderId="4" xfId="0" applyFont="1" applyBorder="1" applyAlignment="1">
      <alignment horizontal="left" vertical="center" wrapText="1" indent="5"/>
    </xf>
    <xf numFmtId="0" fontId="3" fillId="0" borderId="11" xfId="0" applyFont="1" applyBorder="1" applyAlignment="1">
      <alignment horizontal="left" vertical="center" wrapText="1" indent="5"/>
    </xf>
    <xf numFmtId="0" fontId="3" fillId="0" borderId="5" xfId="0" applyFont="1" applyBorder="1" applyAlignment="1">
      <alignment horizontal="left" vertical="center" wrapText="1" indent="5"/>
    </xf>
    <xf numFmtId="0" fontId="3" fillId="3" borderId="4" xfId="0" applyFont="1" applyFill="1" applyBorder="1" applyAlignment="1">
      <alignment horizontal="left" vertical="center" wrapText="1" indent="3"/>
    </xf>
    <xf numFmtId="0" fontId="3" fillId="3" borderId="11" xfId="0" applyFont="1" applyFill="1" applyBorder="1" applyAlignment="1">
      <alignment horizontal="left" vertical="center" wrapText="1" indent="3"/>
    </xf>
    <xf numFmtId="0" fontId="3" fillId="3" borderId="5" xfId="0" applyFont="1" applyFill="1" applyBorder="1" applyAlignment="1">
      <alignment horizontal="left" vertical="center" wrapText="1" indent="3"/>
    </xf>
    <xf numFmtId="0" fontId="3" fillId="0" borderId="4" xfId="0" applyFont="1" applyBorder="1" applyAlignment="1">
      <alignment horizontal="left" vertical="center" wrapText="1" indent="2"/>
    </xf>
    <xf numFmtId="0" fontId="3" fillId="0" borderId="11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13" xfId="0" applyFont="1" applyBorder="1" applyAlignment="1">
      <alignment horizontal="left" vertical="center" wrapText="1" indent="1"/>
    </xf>
    <xf numFmtId="0" fontId="5" fillId="5" borderId="1" xfId="0" applyFont="1" applyFill="1" applyBorder="1" applyAlignment="1">
      <alignment vertical="top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abSelected="1" view="pageBreakPreview" zoomScale="70" zoomScaleNormal="70" zoomScaleSheetLayoutView="70" workbookViewId="0">
      <pane ySplit="5" topLeftCell="A6" activePane="bottomLeft" state="frozen"/>
      <selection pane="bottomLeft" activeCell="A8" sqref="A8:A9"/>
    </sheetView>
  </sheetViews>
  <sheetFormatPr defaultRowHeight="18.75" outlineLevelCol="1" x14ac:dyDescent="0.3"/>
  <cols>
    <col min="1" max="1" width="33" style="8" customWidth="1"/>
    <col min="2" max="2" width="29.42578125" style="8" customWidth="1"/>
    <col min="3" max="3" width="26" style="8" customWidth="1"/>
    <col min="4" max="4" width="9.42578125" style="8" bestFit="1" customWidth="1" outlineLevel="1"/>
    <col min="5" max="5" width="10.140625" style="8" bestFit="1" customWidth="1" outlineLevel="1"/>
    <col min="6" max="6" width="8" style="8" bestFit="1" customWidth="1" outlineLevel="1"/>
    <col min="7" max="7" width="12.85546875" style="8" customWidth="1" outlineLevel="1"/>
    <col min="8" max="8" width="9.42578125" style="8" bestFit="1" customWidth="1"/>
    <col min="9" max="9" width="8" style="8" bestFit="1" customWidth="1"/>
    <col min="10" max="10" width="7.28515625" style="8" bestFit="1" customWidth="1"/>
    <col min="11" max="11" width="13.28515625" style="8" customWidth="1"/>
    <col min="12" max="12" width="15.85546875" style="8" customWidth="1"/>
    <col min="13" max="13" width="14.28515625" style="8" bestFit="1" customWidth="1"/>
    <col min="14" max="14" width="13.28515625" style="8" customWidth="1"/>
    <col min="15" max="15" width="66.42578125" style="8" customWidth="1"/>
    <col min="16" max="16" width="37.5703125" style="4" customWidth="1"/>
    <col min="17" max="17" width="24" style="4" customWidth="1"/>
    <col min="18" max="18" width="29" style="4" customWidth="1"/>
    <col min="19" max="19" width="25.28515625" style="4" customWidth="1"/>
    <col min="20" max="20" width="9.140625" style="4" customWidth="1"/>
    <col min="21" max="16384" width="9.140625" style="4"/>
  </cols>
  <sheetData>
    <row r="1" spans="1:19" s="20" customFormat="1" ht="23.25" x14ac:dyDescent="0.3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/>
    </row>
    <row r="2" spans="1:19" ht="25.5" customHeight="1" x14ac:dyDescent="0.3">
      <c r="A2" s="61" t="s">
        <v>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9" ht="19.5" thickBot="1" x14ac:dyDescent="0.35">
      <c r="A3" s="5"/>
      <c r="B3" s="5"/>
      <c r="C3" s="5"/>
      <c r="D3" s="6"/>
      <c r="E3" s="6"/>
      <c r="F3" s="6"/>
      <c r="G3" s="7"/>
      <c r="H3" s="7"/>
      <c r="I3" s="7"/>
      <c r="J3" s="7"/>
      <c r="K3" s="7"/>
      <c r="L3" s="7"/>
      <c r="M3" s="7"/>
      <c r="N3" s="7"/>
    </row>
    <row r="4" spans="1:19" ht="60" customHeight="1" x14ac:dyDescent="0.3">
      <c r="A4" s="62" t="s">
        <v>0</v>
      </c>
      <c r="B4" s="64" t="s">
        <v>1</v>
      </c>
      <c r="C4" s="51" t="s">
        <v>125</v>
      </c>
      <c r="D4" s="66" t="s">
        <v>127</v>
      </c>
      <c r="E4" s="66"/>
      <c r="F4" s="66"/>
      <c r="G4" s="67" t="s">
        <v>2</v>
      </c>
      <c r="H4" s="66" t="s">
        <v>126</v>
      </c>
      <c r="I4" s="66"/>
      <c r="J4" s="66"/>
      <c r="K4" s="67" t="s">
        <v>2</v>
      </c>
      <c r="L4" s="53" t="s">
        <v>128</v>
      </c>
      <c r="M4" s="54"/>
      <c r="N4" s="55"/>
      <c r="O4" s="69" t="s">
        <v>4</v>
      </c>
      <c r="P4" s="49" t="s">
        <v>129</v>
      </c>
    </row>
    <row r="5" spans="1:19" x14ac:dyDescent="0.3">
      <c r="A5" s="63"/>
      <c r="B5" s="65"/>
      <c r="C5" s="52"/>
      <c r="D5" s="9">
        <v>2019</v>
      </c>
      <c r="E5" s="9">
        <v>2020</v>
      </c>
      <c r="F5" s="9">
        <v>2021</v>
      </c>
      <c r="G5" s="68"/>
      <c r="H5" s="9">
        <v>2019</v>
      </c>
      <c r="I5" s="9">
        <v>2020</v>
      </c>
      <c r="J5" s="9">
        <v>2021</v>
      </c>
      <c r="K5" s="68"/>
      <c r="L5" s="9">
        <v>2019</v>
      </c>
      <c r="M5" s="9">
        <v>2020</v>
      </c>
      <c r="N5" s="9">
        <v>2021</v>
      </c>
      <c r="O5" s="70" t="s">
        <v>3</v>
      </c>
      <c r="P5" s="50"/>
    </row>
    <row r="6" spans="1:19" ht="357" customHeight="1" x14ac:dyDescent="0.3">
      <c r="A6" s="28" t="s">
        <v>132</v>
      </c>
      <c r="B6" s="16" t="s">
        <v>124</v>
      </c>
      <c r="C6" s="17" t="s">
        <v>123</v>
      </c>
      <c r="D6" s="10">
        <f>167000000/1000000</f>
        <v>167</v>
      </c>
      <c r="E6" s="10">
        <v>0</v>
      </c>
      <c r="F6" s="10">
        <v>0</v>
      </c>
      <c r="G6" s="13">
        <f>SUM(D6:F6)</f>
        <v>167</v>
      </c>
      <c r="H6" s="11">
        <f>D6</f>
        <v>167</v>
      </c>
      <c r="I6" s="11">
        <v>0</v>
      </c>
      <c r="J6" s="11">
        <f>F6:F6/1.18</f>
        <v>0</v>
      </c>
      <c r="K6" s="13">
        <f>SUM(H6:J6)</f>
        <v>167</v>
      </c>
      <c r="L6" s="15">
        <v>43496</v>
      </c>
      <c r="M6" s="14"/>
      <c r="N6" s="14"/>
      <c r="O6" s="27" t="s">
        <v>131</v>
      </c>
      <c r="P6" s="26" t="s">
        <v>142</v>
      </c>
      <c r="Q6" s="12"/>
      <c r="R6" s="12"/>
    </row>
    <row r="7" spans="1:19" ht="18.75" customHeight="1" x14ac:dyDescent="0.3">
      <c r="A7" s="57" t="s">
        <v>133</v>
      </c>
      <c r="B7" s="58"/>
      <c r="C7" s="58"/>
      <c r="D7" s="29">
        <f>D6</f>
        <v>167</v>
      </c>
      <c r="E7" s="29">
        <f t="shared" ref="E7:K7" si="0">E6</f>
        <v>0</v>
      </c>
      <c r="F7" s="29">
        <f t="shared" si="0"/>
        <v>0</v>
      </c>
      <c r="G7" s="29">
        <f t="shared" si="0"/>
        <v>167</v>
      </c>
      <c r="H7" s="29">
        <f t="shared" si="0"/>
        <v>167</v>
      </c>
      <c r="I7" s="29">
        <f t="shared" si="0"/>
        <v>0</v>
      </c>
      <c r="J7" s="29">
        <f t="shared" si="0"/>
        <v>0</v>
      </c>
      <c r="K7" s="29">
        <f t="shared" si="0"/>
        <v>167</v>
      </c>
      <c r="L7" s="29"/>
      <c r="M7" s="29"/>
      <c r="N7" s="29"/>
      <c r="O7" s="105"/>
      <c r="P7" s="40"/>
      <c r="Q7" s="12"/>
      <c r="R7" s="12"/>
    </row>
    <row r="8" spans="1:19" ht="84.75" customHeight="1" x14ac:dyDescent="0.3">
      <c r="A8" s="106" t="s">
        <v>134</v>
      </c>
      <c r="B8" s="16" t="s">
        <v>137</v>
      </c>
      <c r="C8" s="44" t="s">
        <v>135</v>
      </c>
      <c r="D8" s="10"/>
      <c r="E8" s="41">
        <f>I8*1.18</f>
        <v>18.259569660340798</v>
      </c>
      <c r="F8" s="10"/>
      <c r="G8" s="13">
        <f t="shared" ref="G8:G9" si="1">SUM(D8:F8)</f>
        <v>18.259569660340798</v>
      </c>
      <c r="H8" s="11"/>
      <c r="I8" s="41">
        <v>15.47421157656</v>
      </c>
      <c r="J8" s="11"/>
      <c r="K8" s="13">
        <f t="shared" ref="K8:K9" si="2">SUM(H8:J8)</f>
        <v>15.47421157656</v>
      </c>
      <c r="L8" s="15"/>
      <c r="M8" s="15">
        <v>44013</v>
      </c>
      <c r="N8" s="14"/>
      <c r="O8" s="59" t="s">
        <v>140</v>
      </c>
      <c r="P8" s="48" t="s">
        <v>143</v>
      </c>
      <c r="Q8" s="12"/>
      <c r="R8" s="12"/>
    </row>
    <row r="9" spans="1:19" ht="84.75" customHeight="1" x14ac:dyDescent="0.3">
      <c r="A9" s="107"/>
      <c r="B9" s="16" t="s">
        <v>138</v>
      </c>
      <c r="C9" s="46" t="s">
        <v>141</v>
      </c>
      <c r="D9" s="10"/>
      <c r="E9" s="42"/>
      <c r="F9" s="10">
        <f>J9*1.18</f>
        <v>7.7623677356543999</v>
      </c>
      <c r="G9" s="13">
        <f t="shared" si="1"/>
        <v>7.7623677356543999</v>
      </c>
      <c r="H9" s="11"/>
      <c r="I9" s="42"/>
      <c r="J9" s="11">
        <v>6.57827774208</v>
      </c>
      <c r="K9" s="13">
        <f t="shared" si="2"/>
        <v>6.57827774208</v>
      </c>
      <c r="L9" s="15"/>
      <c r="M9" s="47"/>
      <c r="N9" s="15">
        <v>44378</v>
      </c>
      <c r="O9" s="60"/>
      <c r="P9" s="45" t="s">
        <v>139</v>
      </c>
      <c r="Q9" s="12"/>
      <c r="R9" s="12"/>
    </row>
    <row r="10" spans="1:19" x14ac:dyDescent="0.3">
      <c r="A10" s="57" t="s">
        <v>136</v>
      </c>
      <c r="B10" s="58"/>
      <c r="C10" s="58"/>
      <c r="D10" s="36">
        <f t="shared" ref="D10:K10" si="3">D8+D9</f>
        <v>0</v>
      </c>
      <c r="E10" s="36">
        <f t="shared" si="3"/>
        <v>18.259569660340798</v>
      </c>
      <c r="F10" s="36">
        <f t="shared" si="3"/>
        <v>7.7623677356543999</v>
      </c>
      <c r="G10" s="36">
        <f t="shared" si="3"/>
        <v>26.021937395995199</v>
      </c>
      <c r="H10" s="36">
        <f t="shared" si="3"/>
        <v>0</v>
      </c>
      <c r="I10" s="36">
        <f t="shared" si="3"/>
        <v>15.47421157656</v>
      </c>
      <c r="J10" s="36">
        <f t="shared" si="3"/>
        <v>6.57827774208</v>
      </c>
      <c r="K10" s="36">
        <f t="shared" si="3"/>
        <v>22.052489318639999</v>
      </c>
      <c r="L10" s="37"/>
      <c r="M10" s="38"/>
      <c r="N10" s="38"/>
      <c r="O10" s="30"/>
      <c r="P10" s="39"/>
      <c r="Q10" s="12"/>
      <c r="R10" s="12"/>
    </row>
    <row r="11" spans="1:19" ht="21.75" customHeight="1" thickBot="1" x14ac:dyDescent="0.35">
      <c r="A11" s="31" t="s">
        <v>130</v>
      </c>
      <c r="B11" s="32"/>
      <c r="C11" s="33"/>
      <c r="D11" s="34">
        <f t="shared" ref="D11:K11" si="4">D7+D10</f>
        <v>167</v>
      </c>
      <c r="E11" s="34">
        <f t="shared" si="4"/>
        <v>18.259569660340798</v>
      </c>
      <c r="F11" s="34">
        <f t="shared" si="4"/>
        <v>7.7623677356543999</v>
      </c>
      <c r="G11" s="34">
        <f t="shared" si="4"/>
        <v>193.0219373959952</v>
      </c>
      <c r="H11" s="34">
        <f t="shared" si="4"/>
        <v>167</v>
      </c>
      <c r="I11" s="34">
        <f t="shared" si="4"/>
        <v>15.47421157656</v>
      </c>
      <c r="J11" s="34">
        <f t="shared" si="4"/>
        <v>6.57827774208</v>
      </c>
      <c r="K11" s="34">
        <f t="shared" si="4"/>
        <v>189.05248931864</v>
      </c>
      <c r="L11" s="33"/>
      <c r="M11" s="33"/>
      <c r="N11" s="33"/>
      <c r="O11" s="33"/>
      <c r="P11" s="35"/>
      <c r="R11" s="12"/>
    </row>
    <row r="12" spans="1:19" ht="33.75" customHeight="1" x14ac:dyDescent="0.3">
      <c r="K12" s="43"/>
    </row>
    <row r="13" spans="1:19" ht="41.25" customHeight="1" x14ac:dyDescent="0.3">
      <c r="K13" s="43"/>
    </row>
    <row r="14" spans="1:19" x14ac:dyDescent="0.3">
      <c r="A14" s="12"/>
      <c r="B14" s="12"/>
      <c r="C14" s="12"/>
      <c r="R14" s="12"/>
    </row>
    <row r="15" spans="1:19" ht="106.5" customHeight="1" x14ac:dyDescent="0.3">
      <c r="Q15" s="12"/>
      <c r="R15" s="12"/>
      <c r="S15" s="12"/>
    </row>
    <row r="16" spans="1:19" ht="59.25" customHeight="1" x14ac:dyDescent="0.3">
      <c r="Q16" s="12"/>
      <c r="R16" s="12"/>
      <c r="S16" s="12"/>
    </row>
    <row r="18" spans="1:19" ht="188.25" customHeight="1" x14ac:dyDescent="0.3">
      <c r="A18" s="12"/>
      <c r="B18" s="12"/>
      <c r="C18" s="12"/>
      <c r="Q18" s="18"/>
      <c r="R18" s="12"/>
    </row>
    <row r="19" spans="1:19" ht="212.25" customHeight="1" x14ac:dyDescent="0.3">
      <c r="A19" s="12"/>
      <c r="B19" s="12"/>
      <c r="C19" s="12"/>
      <c r="Q19" s="18"/>
      <c r="R19" s="12"/>
    </row>
    <row r="20" spans="1:19" ht="121.5" customHeight="1" x14ac:dyDescent="0.3">
      <c r="A20" s="12"/>
      <c r="B20" s="12"/>
      <c r="C20" s="12"/>
      <c r="Q20" s="18"/>
      <c r="R20" s="12"/>
    </row>
    <row r="21" spans="1:19" ht="42.75" customHeight="1" x14ac:dyDescent="0.3">
      <c r="A21" s="12"/>
      <c r="B21" s="12"/>
      <c r="C21" s="12"/>
      <c r="Q21" s="18"/>
      <c r="R21" s="56"/>
    </row>
    <row r="22" spans="1:19" ht="45" customHeight="1" x14ac:dyDescent="0.3">
      <c r="A22" s="12"/>
      <c r="B22" s="12"/>
      <c r="C22" s="12"/>
      <c r="Q22" s="18"/>
      <c r="R22" s="56"/>
    </row>
    <row r="23" spans="1:19" ht="39" customHeight="1" x14ac:dyDescent="0.3">
      <c r="A23" s="12"/>
      <c r="B23" s="12"/>
      <c r="C23" s="12"/>
      <c r="Q23" s="18"/>
      <c r="R23" s="56"/>
    </row>
    <row r="24" spans="1:19" ht="64.5" customHeight="1" x14ac:dyDescent="0.3">
      <c r="A24" s="12"/>
      <c r="B24" s="12"/>
      <c r="C24" s="12"/>
      <c r="Q24" s="18"/>
      <c r="R24" s="12"/>
      <c r="S24" s="12"/>
    </row>
    <row r="25" spans="1:19" ht="67.5" customHeight="1" x14ac:dyDescent="0.3">
      <c r="A25" s="12"/>
      <c r="B25" s="12"/>
      <c r="C25" s="12"/>
      <c r="Q25" s="18"/>
      <c r="R25" s="12"/>
      <c r="S25" s="12"/>
    </row>
    <row r="26" spans="1:19" ht="75" customHeight="1" x14ac:dyDescent="0.3">
      <c r="Q26" s="18"/>
      <c r="R26" s="12"/>
    </row>
    <row r="27" spans="1:19" ht="66" customHeight="1" x14ac:dyDescent="0.3">
      <c r="Q27" s="18"/>
      <c r="R27" s="12"/>
    </row>
    <row r="28" spans="1:19" ht="70.5" customHeight="1" x14ac:dyDescent="0.3">
      <c r="Q28" s="18"/>
      <c r="R28" s="12"/>
    </row>
    <row r="29" spans="1:19" ht="51" customHeight="1" x14ac:dyDescent="0.3">
      <c r="Q29" s="18"/>
      <c r="R29" s="12"/>
    </row>
    <row r="30" spans="1:19" ht="161.25" customHeight="1" x14ac:dyDescent="0.3">
      <c r="Q30" s="18"/>
      <c r="R30" s="12"/>
    </row>
    <row r="31" spans="1:19" ht="192" customHeight="1" x14ac:dyDescent="0.3">
      <c r="Q31" s="18"/>
      <c r="R31" s="12"/>
      <c r="S31" s="19"/>
    </row>
    <row r="32" spans="1:19" ht="103.5" customHeight="1" x14ac:dyDescent="0.3">
      <c r="Q32" s="18"/>
      <c r="R32" s="12"/>
    </row>
    <row r="33" spans="17:19" ht="52.5" customHeight="1" x14ac:dyDescent="0.3">
      <c r="Q33" s="18"/>
      <c r="R33" s="56"/>
    </row>
    <row r="34" spans="17:19" ht="60" customHeight="1" x14ac:dyDescent="0.3">
      <c r="Q34" s="18"/>
      <c r="R34" s="56"/>
    </row>
    <row r="35" spans="17:19" ht="63" customHeight="1" x14ac:dyDescent="0.3">
      <c r="Q35" s="18"/>
      <c r="R35" s="56"/>
    </row>
    <row r="36" spans="17:19" ht="89.25" customHeight="1" x14ac:dyDescent="0.3">
      <c r="Q36" s="18"/>
      <c r="R36" s="56"/>
    </row>
    <row r="37" spans="17:19" ht="33" customHeight="1" x14ac:dyDescent="0.3">
      <c r="Q37" s="18"/>
      <c r="R37" s="21"/>
    </row>
    <row r="38" spans="17:19" ht="42" customHeight="1" x14ac:dyDescent="0.3">
      <c r="Q38" s="18"/>
      <c r="R38" s="21"/>
    </row>
    <row r="39" spans="17:19" ht="21" customHeight="1" x14ac:dyDescent="0.3">
      <c r="R39" s="12"/>
    </row>
    <row r="40" spans="17:19" x14ac:dyDescent="0.3">
      <c r="R40" s="22"/>
    </row>
    <row r="41" spans="17:19" x14ac:dyDescent="0.3">
      <c r="R41" s="12"/>
      <c r="S41" s="23"/>
    </row>
    <row r="43" spans="17:19" ht="38.25" customHeight="1" x14ac:dyDescent="0.3"/>
  </sheetData>
  <mergeCells count="17">
    <mergeCell ref="A2:O2"/>
    <mergeCell ref="A4:A5"/>
    <mergeCell ref="B4:B5"/>
    <mergeCell ref="D4:F4"/>
    <mergeCell ref="G4:G5"/>
    <mergeCell ref="O4:O5"/>
    <mergeCell ref="H4:J4"/>
    <mergeCell ref="K4:K5"/>
    <mergeCell ref="P4:P5"/>
    <mergeCell ref="C4:C5"/>
    <mergeCell ref="L4:N4"/>
    <mergeCell ref="R21:R23"/>
    <mergeCell ref="R33:R36"/>
    <mergeCell ref="A7:C7"/>
    <mergeCell ref="A10:C10"/>
    <mergeCell ref="O8:O9"/>
    <mergeCell ref="A8:A9"/>
  </mergeCells>
  <pageMargins left="7.874015748031496E-2" right="7.874015748031496E-2" top="0.74803149606299213" bottom="0.74803149606299213" header="0.31496062992125984" footer="0.31496062992125984"/>
  <pageSetup paperSize="9" scale="46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opLeftCell="A5" zoomScaleNormal="100" zoomScaleSheetLayoutView="80" workbookViewId="0">
      <selection activeCell="C42" sqref="C42:G42"/>
    </sheetView>
  </sheetViews>
  <sheetFormatPr defaultRowHeight="11.25" x14ac:dyDescent="0.2"/>
  <cols>
    <col min="1" max="6" width="9.140625" style="3"/>
    <col min="7" max="7" width="24.42578125" style="3" customWidth="1"/>
    <col min="8" max="16384" width="9.140625" style="3"/>
  </cols>
  <sheetData>
    <row r="1" spans="1:8" x14ac:dyDescent="0.2">
      <c r="A1" s="71" t="s">
        <v>6</v>
      </c>
      <c r="B1" s="72"/>
      <c r="C1" s="72"/>
      <c r="D1" s="72"/>
      <c r="E1" s="72"/>
      <c r="F1" s="72"/>
      <c r="G1" s="73"/>
      <c r="H1" s="1" t="s">
        <v>7</v>
      </c>
    </row>
    <row r="2" spans="1:8" x14ac:dyDescent="0.2">
      <c r="A2" s="74" t="s">
        <v>8</v>
      </c>
      <c r="B2" s="75"/>
      <c r="C2" s="76" t="s">
        <v>9</v>
      </c>
      <c r="D2" s="77"/>
      <c r="E2" s="77"/>
      <c r="F2" s="77"/>
      <c r="G2" s="78"/>
      <c r="H2" s="1" t="s">
        <v>7</v>
      </c>
    </row>
    <row r="3" spans="1:8" x14ac:dyDescent="0.2">
      <c r="A3" s="74" t="s">
        <v>10</v>
      </c>
      <c r="B3" s="75"/>
      <c r="C3" s="79" t="s">
        <v>11</v>
      </c>
      <c r="D3" s="80"/>
      <c r="E3" s="80"/>
      <c r="F3" s="80"/>
      <c r="G3" s="81"/>
      <c r="H3" s="1" t="s">
        <v>7</v>
      </c>
    </row>
    <row r="4" spans="1:8" ht="23.25" customHeight="1" x14ac:dyDescent="0.2">
      <c r="A4" s="74" t="s">
        <v>12</v>
      </c>
      <c r="B4" s="75"/>
      <c r="C4" s="82" t="s">
        <v>13</v>
      </c>
      <c r="D4" s="83"/>
      <c r="E4" s="83"/>
      <c r="F4" s="83"/>
      <c r="G4" s="84"/>
      <c r="H4" s="1" t="s">
        <v>7</v>
      </c>
    </row>
    <row r="5" spans="1:8" x14ac:dyDescent="0.2">
      <c r="A5" s="74" t="s">
        <v>14</v>
      </c>
      <c r="B5" s="75"/>
      <c r="C5" s="88" t="s">
        <v>15</v>
      </c>
      <c r="D5" s="89"/>
      <c r="E5" s="89"/>
      <c r="F5" s="89"/>
      <c r="G5" s="90"/>
      <c r="H5" s="1" t="s">
        <v>7</v>
      </c>
    </row>
    <row r="6" spans="1:8" x14ac:dyDescent="0.2">
      <c r="A6" s="74" t="s">
        <v>16</v>
      </c>
      <c r="B6" s="75"/>
      <c r="C6" s="85" t="s">
        <v>17</v>
      </c>
      <c r="D6" s="86"/>
      <c r="E6" s="86"/>
      <c r="F6" s="86"/>
      <c r="G6" s="87"/>
      <c r="H6" s="1" t="s">
        <v>7</v>
      </c>
    </row>
    <row r="7" spans="1:8" x14ac:dyDescent="0.2">
      <c r="A7" s="74" t="s">
        <v>18</v>
      </c>
      <c r="B7" s="75"/>
      <c r="C7" s="85" t="s">
        <v>19</v>
      </c>
      <c r="D7" s="86"/>
      <c r="E7" s="86"/>
      <c r="F7" s="86"/>
      <c r="G7" s="87"/>
      <c r="H7" s="1" t="s">
        <v>7</v>
      </c>
    </row>
    <row r="8" spans="1:8" x14ac:dyDescent="0.2">
      <c r="A8" s="74" t="s">
        <v>20</v>
      </c>
      <c r="B8" s="75"/>
      <c r="C8" s="85" t="s">
        <v>21</v>
      </c>
      <c r="D8" s="86"/>
      <c r="E8" s="86"/>
      <c r="F8" s="86"/>
      <c r="G8" s="87"/>
      <c r="H8" s="1" t="s">
        <v>7</v>
      </c>
    </row>
    <row r="9" spans="1:8" x14ac:dyDescent="0.2">
      <c r="A9" s="74" t="s">
        <v>22</v>
      </c>
      <c r="B9" s="75"/>
      <c r="C9" s="88" t="s">
        <v>23</v>
      </c>
      <c r="D9" s="89"/>
      <c r="E9" s="89"/>
      <c r="F9" s="89"/>
      <c r="G9" s="90"/>
      <c r="H9" s="1" t="s">
        <v>7</v>
      </c>
    </row>
    <row r="10" spans="1:8" x14ac:dyDescent="0.2">
      <c r="A10" s="74" t="s">
        <v>24</v>
      </c>
      <c r="B10" s="75"/>
      <c r="C10" s="88" t="s">
        <v>25</v>
      </c>
      <c r="D10" s="89"/>
      <c r="E10" s="89"/>
      <c r="F10" s="89"/>
      <c r="G10" s="90"/>
      <c r="H10" s="1" t="s">
        <v>7</v>
      </c>
    </row>
    <row r="11" spans="1:8" x14ac:dyDescent="0.2">
      <c r="A11" s="74" t="s">
        <v>26</v>
      </c>
      <c r="B11" s="75"/>
      <c r="C11" s="88" t="s">
        <v>27</v>
      </c>
      <c r="D11" s="89"/>
      <c r="E11" s="89"/>
      <c r="F11" s="89"/>
      <c r="G11" s="90"/>
      <c r="H11" s="1" t="s">
        <v>7</v>
      </c>
    </row>
    <row r="12" spans="1:8" x14ac:dyDescent="0.2">
      <c r="A12" s="74" t="s">
        <v>28</v>
      </c>
      <c r="B12" s="75"/>
      <c r="C12" s="88" t="s">
        <v>29</v>
      </c>
      <c r="D12" s="89"/>
      <c r="E12" s="89"/>
      <c r="F12" s="89"/>
      <c r="G12" s="90"/>
      <c r="H12" s="1" t="s">
        <v>7</v>
      </c>
    </row>
    <row r="13" spans="1:8" x14ac:dyDescent="0.2">
      <c r="A13" s="74" t="s">
        <v>30</v>
      </c>
      <c r="B13" s="75"/>
      <c r="C13" s="85" t="s">
        <v>31</v>
      </c>
      <c r="D13" s="86"/>
      <c r="E13" s="86"/>
      <c r="F13" s="86"/>
      <c r="G13" s="87"/>
      <c r="H13" s="1" t="s">
        <v>7</v>
      </c>
    </row>
    <row r="14" spans="1:8" x14ac:dyDescent="0.2">
      <c r="A14" s="74" t="s">
        <v>32</v>
      </c>
      <c r="B14" s="75"/>
      <c r="C14" s="91" t="s">
        <v>33</v>
      </c>
      <c r="D14" s="92"/>
      <c r="E14" s="92"/>
      <c r="F14" s="92"/>
      <c r="G14" s="93"/>
      <c r="H14" s="1" t="s">
        <v>7</v>
      </c>
    </row>
    <row r="15" spans="1:8" x14ac:dyDescent="0.2">
      <c r="A15" s="74" t="s">
        <v>34</v>
      </c>
      <c r="B15" s="75"/>
      <c r="C15" s="85" t="s">
        <v>35</v>
      </c>
      <c r="D15" s="86"/>
      <c r="E15" s="86"/>
      <c r="F15" s="86"/>
      <c r="G15" s="87"/>
      <c r="H15" s="1" t="s">
        <v>7</v>
      </c>
    </row>
    <row r="16" spans="1:8" x14ac:dyDescent="0.2">
      <c r="A16" s="74" t="s">
        <v>36</v>
      </c>
      <c r="B16" s="75"/>
      <c r="C16" s="91" t="s">
        <v>33</v>
      </c>
      <c r="D16" s="92"/>
      <c r="E16" s="92"/>
      <c r="F16" s="92"/>
      <c r="G16" s="93"/>
      <c r="H16" s="1" t="s">
        <v>7</v>
      </c>
    </row>
    <row r="17" spans="1:8" x14ac:dyDescent="0.2">
      <c r="A17" s="74" t="s">
        <v>37</v>
      </c>
      <c r="B17" s="75"/>
      <c r="C17" s="94" t="s">
        <v>38</v>
      </c>
      <c r="D17" s="95"/>
      <c r="E17" s="95"/>
      <c r="F17" s="95"/>
      <c r="G17" s="96"/>
      <c r="H17" s="1" t="s">
        <v>7</v>
      </c>
    </row>
    <row r="18" spans="1:8" x14ac:dyDescent="0.2">
      <c r="A18" s="74" t="s">
        <v>39</v>
      </c>
      <c r="B18" s="75"/>
      <c r="C18" s="88" t="s">
        <v>40</v>
      </c>
      <c r="D18" s="89"/>
      <c r="E18" s="89"/>
      <c r="F18" s="89"/>
      <c r="G18" s="90"/>
      <c r="H18" s="1" t="s">
        <v>7</v>
      </c>
    </row>
    <row r="19" spans="1:8" x14ac:dyDescent="0.2">
      <c r="A19" s="74" t="s">
        <v>41</v>
      </c>
      <c r="B19" s="75"/>
      <c r="C19" s="88" t="s">
        <v>42</v>
      </c>
      <c r="D19" s="89"/>
      <c r="E19" s="89"/>
      <c r="F19" s="89"/>
      <c r="G19" s="90"/>
      <c r="H19" s="1" t="s">
        <v>7</v>
      </c>
    </row>
    <row r="20" spans="1:8" x14ac:dyDescent="0.2">
      <c r="A20" s="74" t="s">
        <v>43</v>
      </c>
      <c r="B20" s="75"/>
      <c r="C20" s="85" t="s">
        <v>44</v>
      </c>
      <c r="D20" s="86"/>
      <c r="E20" s="86"/>
      <c r="F20" s="86"/>
      <c r="G20" s="87"/>
      <c r="H20" s="1" t="s">
        <v>7</v>
      </c>
    </row>
    <row r="21" spans="1:8" x14ac:dyDescent="0.2">
      <c r="A21" s="74" t="s">
        <v>45</v>
      </c>
      <c r="B21" s="75"/>
      <c r="C21" s="85" t="s">
        <v>46</v>
      </c>
      <c r="D21" s="86"/>
      <c r="E21" s="86"/>
      <c r="F21" s="86"/>
      <c r="G21" s="87"/>
      <c r="H21" s="1" t="s">
        <v>7</v>
      </c>
    </row>
    <row r="22" spans="1:8" ht="21.75" customHeight="1" x14ac:dyDescent="0.2">
      <c r="A22" s="74" t="s">
        <v>47</v>
      </c>
      <c r="B22" s="75"/>
      <c r="C22" s="82" t="s">
        <v>48</v>
      </c>
      <c r="D22" s="83"/>
      <c r="E22" s="83"/>
      <c r="F22" s="83"/>
      <c r="G22" s="84"/>
      <c r="H22" s="1" t="s">
        <v>7</v>
      </c>
    </row>
    <row r="23" spans="1:8" x14ac:dyDescent="0.2">
      <c r="A23" s="74" t="s">
        <v>49</v>
      </c>
      <c r="B23" s="75"/>
      <c r="C23" s="88" t="s">
        <v>17</v>
      </c>
      <c r="D23" s="89"/>
      <c r="E23" s="89"/>
      <c r="F23" s="89"/>
      <c r="G23" s="90"/>
      <c r="H23" s="1" t="s">
        <v>7</v>
      </c>
    </row>
    <row r="24" spans="1:8" x14ac:dyDescent="0.2">
      <c r="A24" s="74" t="s">
        <v>50</v>
      </c>
      <c r="B24" s="75"/>
      <c r="C24" s="88" t="s">
        <v>19</v>
      </c>
      <c r="D24" s="89"/>
      <c r="E24" s="89"/>
      <c r="F24" s="89"/>
      <c r="G24" s="90"/>
      <c r="H24" s="1" t="s">
        <v>7</v>
      </c>
    </row>
    <row r="25" spans="1:8" x14ac:dyDescent="0.2">
      <c r="A25" s="74" t="s">
        <v>51</v>
      </c>
      <c r="B25" s="75"/>
      <c r="C25" s="88" t="s">
        <v>21</v>
      </c>
      <c r="D25" s="89"/>
      <c r="E25" s="89"/>
      <c r="F25" s="89"/>
      <c r="G25" s="90"/>
      <c r="H25" s="1" t="s">
        <v>7</v>
      </c>
    </row>
    <row r="26" spans="1:8" x14ac:dyDescent="0.2">
      <c r="A26" s="74" t="s">
        <v>52</v>
      </c>
      <c r="B26" s="75"/>
      <c r="C26" s="97" t="s">
        <v>53</v>
      </c>
      <c r="D26" s="98"/>
      <c r="E26" s="98"/>
      <c r="F26" s="98"/>
      <c r="G26" s="99"/>
      <c r="H26" s="1" t="s">
        <v>7</v>
      </c>
    </row>
    <row r="27" spans="1:8" x14ac:dyDescent="0.2">
      <c r="A27" s="74" t="s">
        <v>54</v>
      </c>
      <c r="B27" s="75"/>
      <c r="C27" s="79" t="s">
        <v>55</v>
      </c>
      <c r="D27" s="80"/>
      <c r="E27" s="80"/>
      <c r="F27" s="80"/>
      <c r="G27" s="81"/>
      <c r="H27" s="1" t="s">
        <v>7</v>
      </c>
    </row>
    <row r="28" spans="1:8" x14ac:dyDescent="0.2">
      <c r="A28" s="74" t="s">
        <v>56</v>
      </c>
      <c r="B28" s="75"/>
      <c r="C28" s="97" t="s">
        <v>57</v>
      </c>
      <c r="D28" s="98"/>
      <c r="E28" s="98"/>
      <c r="F28" s="98"/>
      <c r="G28" s="99"/>
      <c r="H28" s="1" t="s">
        <v>7</v>
      </c>
    </row>
    <row r="29" spans="1:8" x14ac:dyDescent="0.2">
      <c r="A29" s="74" t="s">
        <v>58</v>
      </c>
      <c r="B29" s="75"/>
      <c r="C29" s="88" t="s">
        <v>59</v>
      </c>
      <c r="D29" s="89"/>
      <c r="E29" s="89"/>
      <c r="F29" s="89"/>
      <c r="G29" s="90"/>
      <c r="H29" s="1" t="s">
        <v>7</v>
      </c>
    </row>
    <row r="30" spans="1:8" x14ac:dyDescent="0.2">
      <c r="A30" s="74" t="s">
        <v>60</v>
      </c>
      <c r="B30" s="75"/>
      <c r="C30" s="88" t="s">
        <v>17</v>
      </c>
      <c r="D30" s="89"/>
      <c r="E30" s="89"/>
      <c r="F30" s="89"/>
      <c r="G30" s="90"/>
      <c r="H30" s="1" t="s">
        <v>7</v>
      </c>
    </row>
    <row r="31" spans="1:8" x14ac:dyDescent="0.2">
      <c r="A31" s="74" t="s">
        <v>61</v>
      </c>
      <c r="B31" s="75"/>
      <c r="C31" s="88" t="s">
        <v>19</v>
      </c>
      <c r="D31" s="89"/>
      <c r="E31" s="89"/>
      <c r="F31" s="89"/>
      <c r="G31" s="90"/>
      <c r="H31" s="1" t="s">
        <v>7</v>
      </c>
    </row>
    <row r="32" spans="1:8" x14ac:dyDescent="0.2">
      <c r="A32" s="74" t="s">
        <v>62</v>
      </c>
      <c r="B32" s="75"/>
      <c r="C32" s="88" t="s">
        <v>21</v>
      </c>
      <c r="D32" s="89"/>
      <c r="E32" s="89"/>
      <c r="F32" s="89"/>
      <c r="G32" s="90"/>
      <c r="H32" s="1" t="s">
        <v>7</v>
      </c>
    </row>
    <row r="33" spans="1:8" x14ac:dyDescent="0.2">
      <c r="A33" s="74" t="s">
        <v>63</v>
      </c>
      <c r="B33" s="75"/>
      <c r="C33" s="88" t="s">
        <v>64</v>
      </c>
      <c r="D33" s="89"/>
      <c r="E33" s="89"/>
      <c r="F33" s="89"/>
      <c r="G33" s="90"/>
      <c r="H33" s="1" t="s">
        <v>7</v>
      </c>
    </row>
    <row r="34" spans="1:8" x14ac:dyDescent="0.2">
      <c r="A34" s="74" t="s">
        <v>65</v>
      </c>
      <c r="B34" s="75"/>
      <c r="C34" s="88" t="s">
        <v>66</v>
      </c>
      <c r="D34" s="89"/>
      <c r="E34" s="89"/>
      <c r="F34" s="89"/>
      <c r="G34" s="90"/>
      <c r="H34" s="1" t="s">
        <v>7</v>
      </c>
    </row>
    <row r="35" spans="1:8" x14ac:dyDescent="0.2">
      <c r="A35" s="74" t="s">
        <v>67</v>
      </c>
      <c r="B35" s="75"/>
      <c r="C35" s="88" t="s">
        <v>68</v>
      </c>
      <c r="D35" s="89"/>
      <c r="E35" s="89"/>
      <c r="F35" s="89"/>
      <c r="G35" s="90"/>
      <c r="H35" s="1" t="s">
        <v>7</v>
      </c>
    </row>
    <row r="36" spans="1:8" x14ac:dyDescent="0.2">
      <c r="A36" s="74" t="s">
        <v>69</v>
      </c>
      <c r="B36" s="75"/>
      <c r="C36" s="88" t="s">
        <v>70</v>
      </c>
      <c r="D36" s="89"/>
      <c r="E36" s="89"/>
      <c r="F36" s="89"/>
      <c r="G36" s="90"/>
      <c r="H36" s="1" t="s">
        <v>7</v>
      </c>
    </row>
    <row r="37" spans="1:8" x14ac:dyDescent="0.2">
      <c r="A37" s="74" t="s">
        <v>71</v>
      </c>
      <c r="B37" s="75"/>
      <c r="C37" s="88" t="s">
        <v>40</v>
      </c>
      <c r="D37" s="89"/>
      <c r="E37" s="89"/>
      <c r="F37" s="89"/>
      <c r="G37" s="90"/>
      <c r="H37" s="1" t="s">
        <v>7</v>
      </c>
    </row>
    <row r="38" spans="1:8" x14ac:dyDescent="0.2">
      <c r="A38" s="74" t="s">
        <v>72</v>
      </c>
      <c r="B38" s="75"/>
      <c r="C38" s="88" t="s">
        <v>73</v>
      </c>
      <c r="D38" s="89"/>
      <c r="E38" s="89"/>
      <c r="F38" s="89"/>
      <c r="G38" s="90"/>
      <c r="H38" s="1" t="s">
        <v>7</v>
      </c>
    </row>
    <row r="39" spans="1:8" x14ac:dyDescent="0.2">
      <c r="A39" s="74" t="s">
        <v>74</v>
      </c>
      <c r="B39" s="75"/>
      <c r="C39" s="85" t="s">
        <v>44</v>
      </c>
      <c r="D39" s="86"/>
      <c r="E39" s="86"/>
      <c r="F39" s="86"/>
      <c r="G39" s="87"/>
      <c r="H39" s="1" t="s">
        <v>7</v>
      </c>
    </row>
    <row r="40" spans="1:8" x14ac:dyDescent="0.2">
      <c r="A40" s="74" t="s">
        <v>75</v>
      </c>
      <c r="B40" s="75"/>
      <c r="C40" s="85" t="s">
        <v>46</v>
      </c>
      <c r="D40" s="86"/>
      <c r="E40" s="86"/>
      <c r="F40" s="86"/>
      <c r="G40" s="87"/>
      <c r="H40" s="1" t="s">
        <v>7</v>
      </c>
    </row>
    <row r="41" spans="1:8" x14ac:dyDescent="0.2">
      <c r="A41" s="74" t="s">
        <v>76</v>
      </c>
      <c r="B41" s="75"/>
      <c r="C41" s="97" t="s">
        <v>77</v>
      </c>
      <c r="D41" s="98"/>
      <c r="E41" s="98"/>
      <c r="F41" s="98"/>
      <c r="G41" s="99"/>
      <c r="H41" s="1" t="s">
        <v>7</v>
      </c>
    </row>
    <row r="42" spans="1:8" x14ac:dyDescent="0.2">
      <c r="A42" s="74" t="s">
        <v>78</v>
      </c>
      <c r="B42" s="75"/>
      <c r="C42" s="97" t="s">
        <v>79</v>
      </c>
      <c r="D42" s="98"/>
      <c r="E42" s="98"/>
      <c r="F42" s="98"/>
      <c r="G42" s="99"/>
      <c r="H42" s="1" t="s">
        <v>7</v>
      </c>
    </row>
    <row r="43" spans="1:8" x14ac:dyDescent="0.2">
      <c r="A43" s="74" t="s">
        <v>80</v>
      </c>
      <c r="B43" s="75"/>
      <c r="C43" s="88" t="s">
        <v>59</v>
      </c>
      <c r="D43" s="89"/>
      <c r="E43" s="89"/>
      <c r="F43" s="89"/>
      <c r="G43" s="90"/>
      <c r="H43" s="1" t="s">
        <v>7</v>
      </c>
    </row>
    <row r="44" spans="1:8" x14ac:dyDescent="0.2">
      <c r="A44" s="74" t="s">
        <v>81</v>
      </c>
      <c r="B44" s="75"/>
      <c r="C44" s="88" t="s">
        <v>17</v>
      </c>
      <c r="D44" s="89"/>
      <c r="E44" s="89"/>
      <c r="F44" s="89"/>
      <c r="G44" s="90"/>
      <c r="H44" s="1" t="s">
        <v>7</v>
      </c>
    </row>
    <row r="45" spans="1:8" x14ac:dyDescent="0.2">
      <c r="A45" s="74" t="s">
        <v>82</v>
      </c>
      <c r="B45" s="75"/>
      <c r="C45" s="88" t="s">
        <v>19</v>
      </c>
      <c r="D45" s="89"/>
      <c r="E45" s="89"/>
      <c r="F45" s="89"/>
      <c r="G45" s="90"/>
      <c r="H45" s="1" t="s">
        <v>7</v>
      </c>
    </row>
    <row r="46" spans="1:8" x14ac:dyDescent="0.2">
      <c r="A46" s="74" t="s">
        <v>82</v>
      </c>
      <c r="B46" s="75"/>
      <c r="C46" s="88" t="s">
        <v>21</v>
      </c>
      <c r="D46" s="89"/>
      <c r="E46" s="89"/>
      <c r="F46" s="89"/>
      <c r="G46" s="90"/>
      <c r="H46" s="1" t="s">
        <v>7</v>
      </c>
    </row>
    <row r="47" spans="1:8" x14ac:dyDescent="0.2">
      <c r="A47" s="74" t="s">
        <v>83</v>
      </c>
      <c r="B47" s="75"/>
      <c r="C47" s="88" t="s">
        <v>64</v>
      </c>
      <c r="D47" s="89"/>
      <c r="E47" s="89"/>
      <c r="F47" s="89"/>
      <c r="G47" s="90"/>
      <c r="H47" s="1" t="s">
        <v>7</v>
      </c>
    </row>
    <row r="48" spans="1:8" x14ac:dyDescent="0.2">
      <c r="A48" s="74" t="s">
        <v>84</v>
      </c>
      <c r="B48" s="75"/>
      <c r="C48" s="88" t="s">
        <v>66</v>
      </c>
      <c r="D48" s="89"/>
      <c r="E48" s="89"/>
      <c r="F48" s="89"/>
      <c r="G48" s="90"/>
      <c r="H48" s="1" t="s">
        <v>7</v>
      </c>
    </row>
    <row r="49" spans="1:8" x14ac:dyDescent="0.2">
      <c r="A49" s="74" t="s">
        <v>85</v>
      </c>
      <c r="B49" s="75"/>
      <c r="C49" s="88" t="s">
        <v>68</v>
      </c>
      <c r="D49" s="89"/>
      <c r="E49" s="89"/>
      <c r="F49" s="89"/>
      <c r="G49" s="90"/>
      <c r="H49" s="1" t="s">
        <v>7</v>
      </c>
    </row>
    <row r="50" spans="1:8" x14ac:dyDescent="0.2">
      <c r="A50" s="74" t="s">
        <v>86</v>
      </c>
      <c r="B50" s="75"/>
      <c r="C50" s="88" t="s">
        <v>70</v>
      </c>
      <c r="D50" s="89"/>
      <c r="E50" s="89"/>
      <c r="F50" s="89"/>
      <c r="G50" s="90"/>
      <c r="H50" s="1" t="s">
        <v>7</v>
      </c>
    </row>
    <row r="51" spans="1:8" x14ac:dyDescent="0.2">
      <c r="A51" s="74" t="s">
        <v>87</v>
      </c>
      <c r="B51" s="75"/>
      <c r="C51" s="88" t="s">
        <v>40</v>
      </c>
      <c r="D51" s="89"/>
      <c r="E51" s="89"/>
      <c r="F51" s="89"/>
      <c r="G51" s="90"/>
      <c r="H51" s="1" t="s">
        <v>7</v>
      </c>
    </row>
    <row r="52" spans="1:8" x14ac:dyDescent="0.2">
      <c r="A52" s="74" t="s">
        <v>88</v>
      </c>
      <c r="B52" s="75"/>
      <c r="C52" s="88" t="s">
        <v>73</v>
      </c>
      <c r="D52" s="89"/>
      <c r="E52" s="89"/>
      <c r="F52" s="89"/>
      <c r="G52" s="90"/>
      <c r="H52" s="1" t="s">
        <v>7</v>
      </c>
    </row>
    <row r="53" spans="1:8" x14ac:dyDescent="0.2">
      <c r="A53" s="74" t="s">
        <v>89</v>
      </c>
      <c r="B53" s="75"/>
      <c r="C53" s="85" t="s">
        <v>44</v>
      </c>
      <c r="D53" s="86"/>
      <c r="E53" s="86"/>
      <c r="F53" s="86"/>
      <c r="G53" s="87"/>
      <c r="H53" s="1" t="s">
        <v>7</v>
      </c>
    </row>
    <row r="54" spans="1:8" x14ac:dyDescent="0.2">
      <c r="A54" s="74" t="s">
        <v>90</v>
      </c>
      <c r="B54" s="75"/>
      <c r="C54" s="85" t="s">
        <v>46</v>
      </c>
      <c r="D54" s="86"/>
      <c r="E54" s="86"/>
      <c r="F54" s="86"/>
      <c r="G54" s="87"/>
      <c r="H54" s="1" t="s">
        <v>7</v>
      </c>
    </row>
    <row r="55" spans="1:8" x14ac:dyDescent="0.2">
      <c r="A55" s="74" t="s">
        <v>91</v>
      </c>
      <c r="B55" s="75"/>
      <c r="C55" s="79" t="s">
        <v>92</v>
      </c>
      <c r="D55" s="80"/>
      <c r="E55" s="80"/>
      <c r="F55" s="80"/>
      <c r="G55" s="81"/>
      <c r="H55" s="1" t="s">
        <v>7</v>
      </c>
    </row>
    <row r="56" spans="1:8" x14ac:dyDescent="0.2">
      <c r="A56" s="74" t="s">
        <v>93</v>
      </c>
      <c r="B56" s="75"/>
      <c r="C56" s="79" t="s">
        <v>94</v>
      </c>
      <c r="D56" s="80"/>
      <c r="E56" s="80"/>
      <c r="F56" s="80"/>
      <c r="G56" s="81"/>
      <c r="H56" s="1" t="s">
        <v>7</v>
      </c>
    </row>
    <row r="57" spans="1:8" x14ac:dyDescent="0.2">
      <c r="A57" s="74" t="s">
        <v>95</v>
      </c>
      <c r="B57" s="75"/>
      <c r="C57" s="97" t="s">
        <v>96</v>
      </c>
      <c r="D57" s="98"/>
      <c r="E57" s="98"/>
      <c r="F57" s="98"/>
      <c r="G57" s="99"/>
      <c r="H57" s="1" t="s">
        <v>7</v>
      </c>
    </row>
    <row r="58" spans="1:8" x14ac:dyDescent="0.2">
      <c r="A58" s="74" t="s">
        <v>97</v>
      </c>
      <c r="B58" s="75"/>
      <c r="C58" s="97" t="s">
        <v>98</v>
      </c>
      <c r="D58" s="98"/>
      <c r="E58" s="98"/>
      <c r="F58" s="98"/>
      <c r="G58" s="99"/>
      <c r="H58" s="1" t="s">
        <v>7</v>
      </c>
    </row>
    <row r="59" spans="1:8" x14ac:dyDescent="0.2">
      <c r="A59" s="74" t="s">
        <v>99</v>
      </c>
      <c r="B59" s="75"/>
      <c r="C59" s="76" t="s">
        <v>100</v>
      </c>
      <c r="D59" s="77"/>
      <c r="E59" s="77"/>
      <c r="F59" s="77"/>
      <c r="G59" s="78"/>
      <c r="H59" s="1" t="s">
        <v>7</v>
      </c>
    </row>
    <row r="60" spans="1:8" x14ac:dyDescent="0.2">
      <c r="A60" s="74" t="s">
        <v>101</v>
      </c>
      <c r="B60" s="75"/>
      <c r="C60" s="79" t="s">
        <v>102</v>
      </c>
      <c r="D60" s="80"/>
      <c r="E60" s="80"/>
      <c r="F60" s="80"/>
      <c r="G60" s="81"/>
      <c r="H60" s="1" t="s">
        <v>7</v>
      </c>
    </row>
    <row r="61" spans="1:8" x14ac:dyDescent="0.2">
      <c r="A61" s="74" t="s">
        <v>103</v>
      </c>
      <c r="B61" s="75"/>
      <c r="C61" s="79" t="s">
        <v>104</v>
      </c>
      <c r="D61" s="80"/>
      <c r="E61" s="80"/>
      <c r="F61" s="80"/>
      <c r="G61" s="81"/>
      <c r="H61" s="1" t="s">
        <v>7</v>
      </c>
    </row>
    <row r="62" spans="1:8" x14ac:dyDescent="0.2">
      <c r="A62" s="74" t="s">
        <v>105</v>
      </c>
      <c r="B62" s="75"/>
      <c r="C62" s="79" t="s">
        <v>106</v>
      </c>
      <c r="D62" s="80"/>
      <c r="E62" s="80"/>
      <c r="F62" s="80"/>
      <c r="G62" s="81"/>
      <c r="H62" s="1" t="s">
        <v>7</v>
      </c>
    </row>
    <row r="63" spans="1:8" x14ac:dyDescent="0.2">
      <c r="A63" s="74" t="s">
        <v>107</v>
      </c>
      <c r="B63" s="75"/>
      <c r="C63" s="79" t="s">
        <v>108</v>
      </c>
      <c r="D63" s="80"/>
      <c r="E63" s="80"/>
      <c r="F63" s="80"/>
      <c r="G63" s="81"/>
      <c r="H63" s="1" t="s">
        <v>7</v>
      </c>
    </row>
    <row r="64" spans="1:8" x14ac:dyDescent="0.2">
      <c r="A64" s="74" t="s">
        <v>109</v>
      </c>
      <c r="B64" s="75"/>
      <c r="C64" s="79" t="s">
        <v>110</v>
      </c>
      <c r="D64" s="80"/>
      <c r="E64" s="80"/>
      <c r="F64" s="80"/>
      <c r="G64" s="81"/>
      <c r="H64" s="1" t="s">
        <v>7</v>
      </c>
    </row>
    <row r="65" spans="1:8" x14ac:dyDescent="0.2">
      <c r="A65" s="74" t="s">
        <v>111</v>
      </c>
      <c r="B65" s="75"/>
      <c r="C65" s="97" t="s">
        <v>112</v>
      </c>
      <c r="D65" s="98"/>
      <c r="E65" s="98"/>
      <c r="F65" s="98"/>
      <c r="G65" s="99"/>
      <c r="H65" s="1" t="s">
        <v>7</v>
      </c>
    </row>
    <row r="66" spans="1:8" x14ac:dyDescent="0.2">
      <c r="A66" s="74" t="s">
        <v>113</v>
      </c>
      <c r="B66" s="75"/>
      <c r="C66" s="88" t="s">
        <v>114</v>
      </c>
      <c r="D66" s="89"/>
      <c r="E66" s="89"/>
      <c r="F66" s="89"/>
      <c r="G66" s="90"/>
      <c r="H66" s="1" t="s">
        <v>7</v>
      </c>
    </row>
    <row r="67" spans="1:8" x14ac:dyDescent="0.2">
      <c r="A67" s="74" t="s">
        <v>115</v>
      </c>
      <c r="B67" s="75"/>
      <c r="C67" s="97" t="s">
        <v>116</v>
      </c>
      <c r="D67" s="98"/>
      <c r="E67" s="98"/>
      <c r="F67" s="98"/>
      <c r="G67" s="99"/>
      <c r="H67" s="1" t="s">
        <v>7</v>
      </c>
    </row>
    <row r="68" spans="1:8" x14ac:dyDescent="0.2">
      <c r="A68" s="74" t="s">
        <v>117</v>
      </c>
      <c r="B68" s="75"/>
      <c r="C68" s="88" t="s">
        <v>118</v>
      </c>
      <c r="D68" s="89"/>
      <c r="E68" s="89"/>
      <c r="F68" s="89"/>
      <c r="G68" s="90"/>
      <c r="H68" s="1" t="s">
        <v>7</v>
      </c>
    </row>
    <row r="69" spans="1:8" x14ac:dyDescent="0.2">
      <c r="A69" s="74" t="s">
        <v>119</v>
      </c>
      <c r="B69" s="75"/>
      <c r="C69" s="79" t="s">
        <v>120</v>
      </c>
      <c r="D69" s="80"/>
      <c r="E69" s="80"/>
      <c r="F69" s="80"/>
      <c r="G69" s="81"/>
      <c r="H69" s="1" t="s">
        <v>7</v>
      </c>
    </row>
    <row r="70" spans="1:8" ht="12" thickBot="1" x14ac:dyDescent="0.25">
      <c r="A70" s="100" t="s">
        <v>121</v>
      </c>
      <c r="B70" s="101"/>
      <c r="C70" s="102" t="s">
        <v>122</v>
      </c>
      <c r="D70" s="103"/>
      <c r="E70" s="103"/>
      <c r="F70" s="103"/>
      <c r="G70" s="104"/>
      <c r="H70" s="2" t="s">
        <v>7</v>
      </c>
    </row>
  </sheetData>
  <mergeCells count="139">
    <mergeCell ref="A68:B68"/>
    <mergeCell ref="C68:G68"/>
    <mergeCell ref="A69:B69"/>
    <mergeCell ref="C69:G69"/>
    <mergeCell ref="A70:B70"/>
    <mergeCell ref="C70:G70"/>
    <mergeCell ref="A65:B65"/>
    <mergeCell ref="C65:G65"/>
    <mergeCell ref="A66:B66"/>
    <mergeCell ref="C66:G66"/>
    <mergeCell ref="A67:B67"/>
    <mergeCell ref="C67:G67"/>
    <mergeCell ref="A62:B62"/>
    <mergeCell ref="C62:G62"/>
    <mergeCell ref="A63:B63"/>
    <mergeCell ref="C63:G63"/>
    <mergeCell ref="A64:B64"/>
    <mergeCell ref="C64:G64"/>
    <mergeCell ref="A59:B59"/>
    <mergeCell ref="C59:G59"/>
    <mergeCell ref="A60:B60"/>
    <mergeCell ref="C60:G60"/>
    <mergeCell ref="A61:B61"/>
    <mergeCell ref="C61:G61"/>
    <mergeCell ref="A56:B56"/>
    <mergeCell ref="C56:G56"/>
    <mergeCell ref="A57:B57"/>
    <mergeCell ref="C57:G57"/>
    <mergeCell ref="A58:B58"/>
    <mergeCell ref="C58:G58"/>
    <mergeCell ref="A53:B53"/>
    <mergeCell ref="C53:G53"/>
    <mergeCell ref="A54:B54"/>
    <mergeCell ref="C54:G54"/>
    <mergeCell ref="A55:B55"/>
    <mergeCell ref="C55:G55"/>
    <mergeCell ref="A50:B50"/>
    <mergeCell ref="C50:G50"/>
    <mergeCell ref="A51:B51"/>
    <mergeCell ref="C51:G51"/>
    <mergeCell ref="A52:B52"/>
    <mergeCell ref="C52:G52"/>
    <mergeCell ref="A47:B47"/>
    <mergeCell ref="C47:G47"/>
    <mergeCell ref="A48:B48"/>
    <mergeCell ref="C48:G48"/>
    <mergeCell ref="A49:B49"/>
    <mergeCell ref="C49:G49"/>
    <mergeCell ref="A44:B44"/>
    <mergeCell ref="C44:G44"/>
    <mergeCell ref="A45:B45"/>
    <mergeCell ref="C45:G45"/>
    <mergeCell ref="A46:B46"/>
    <mergeCell ref="C46:G46"/>
    <mergeCell ref="A41:B41"/>
    <mergeCell ref="C41:G41"/>
    <mergeCell ref="A42:B42"/>
    <mergeCell ref="C42:G42"/>
    <mergeCell ref="A43:B43"/>
    <mergeCell ref="C43:G43"/>
    <mergeCell ref="A38:B38"/>
    <mergeCell ref="C38:G38"/>
    <mergeCell ref="A39:B39"/>
    <mergeCell ref="C39:G39"/>
    <mergeCell ref="A40:B40"/>
    <mergeCell ref="C40:G40"/>
    <mergeCell ref="A35:B35"/>
    <mergeCell ref="C35:G35"/>
    <mergeCell ref="A36:B36"/>
    <mergeCell ref="C36:G36"/>
    <mergeCell ref="A37:B37"/>
    <mergeCell ref="C37:G37"/>
    <mergeCell ref="A32:B32"/>
    <mergeCell ref="C32:G32"/>
    <mergeCell ref="A33:B33"/>
    <mergeCell ref="C33:G33"/>
    <mergeCell ref="A34:B34"/>
    <mergeCell ref="C34:G34"/>
    <mergeCell ref="A29:B29"/>
    <mergeCell ref="C29:G29"/>
    <mergeCell ref="A30:B30"/>
    <mergeCell ref="C30:G30"/>
    <mergeCell ref="A31:B31"/>
    <mergeCell ref="C31:G31"/>
    <mergeCell ref="A26:B26"/>
    <mergeCell ref="C26:G26"/>
    <mergeCell ref="A27:B27"/>
    <mergeCell ref="C27:G27"/>
    <mergeCell ref="A28:B28"/>
    <mergeCell ref="C28:G28"/>
    <mergeCell ref="A23:B23"/>
    <mergeCell ref="C23:G23"/>
    <mergeCell ref="A24:B24"/>
    <mergeCell ref="C24:G24"/>
    <mergeCell ref="A25:B25"/>
    <mergeCell ref="C25:G25"/>
    <mergeCell ref="A20:B20"/>
    <mergeCell ref="C20:G20"/>
    <mergeCell ref="A21:B21"/>
    <mergeCell ref="C21:G21"/>
    <mergeCell ref="A22:B22"/>
    <mergeCell ref="C22:G22"/>
    <mergeCell ref="A17:B17"/>
    <mergeCell ref="C17:G17"/>
    <mergeCell ref="A18:B18"/>
    <mergeCell ref="C18:G18"/>
    <mergeCell ref="A19:B19"/>
    <mergeCell ref="C19:G19"/>
    <mergeCell ref="A14:B14"/>
    <mergeCell ref="C14:G14"/>
    <mergeCell ref="A15:B15"/>
    <mergeCell ref="C15:G15"/>
    <mergeCell ref="A16:B16"/>
    <mergeCell ref="C16:G16"/>
    <mergeCell ref="A11:B11"/>
    <mergeCell ref="C11:G11"/>
    <mergeCell ref="A12:B12"/>
    <mergeCell ref="C12:G12"/>
    <mergeCell ref="A13:B13"/>
    <mergeCell ref="C13:G13"/>
    <mergeCell ref="A9:B9"/>
    <mergeCell ref="C9:G9"/>
    <mergeCell ref="A10:B10"/>
    <mergeCell ref="C10:G10"/>
    <mergeCell ref="A5:B5"/>
    <mergeCell ref="C5:G5"/>
    <mergeCell ref="A6:B6"/>
    <mergeCell ref="C6:G6"/>
    <mergeCell ref="A7:B7"/>
    <mergeCell ref="C7:G7"/>
    <mergeCell ref="A1:G1"/>
    <mergeCell ref="A2:B2"/>
    <mergeCell ref="C2:G2"/>
    <mergeCell ref="A3:B3"/>
    <mergeCell ref="C3:G3"/>
    <mergeCell ref="A4:B4"/>
    <mergeCell ref="C4:G4"/>
    <mergeCell ref="A8:B8"/>
    <mergeCell ref="C8:G8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КАЭС 2019-2021</vt:lpstr>
      <vt:lpstr>Лист2</vt:lpstr>
      <vt:lpstr>'КАЭС 2019-2021'!Заголовки_для_печати</vt:lpstr>
      <vt:lpstr>'КАЭС 2019-2021'!Область_печати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2018-09-07T11:23:52Z</dcterms:modified>
</cp:coreProperties>
</file>